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165" windowWidth="26925" windowHeight="1213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Договору'!$A$6:$HE$11</definedName>
    <definedName name="_xlnm.Print_Area" localSheetId="0">'Приложение №17 к Договору'!$A$1:$W$31</definedName>
  </definedNames>
  <calcPr calcId="145621" iterateDelta="0.01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l="1"/>
</calcChain>
</file>

<file path=xl/sharedStrings.xml><?xml version="1.0" encoding="utf-8"?>
<sst xmlns="http://schemas.openxmlformats.org/spreadsheetml/2006/main" count="221" uniqueCount="122">
  <si>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</si>
  <si>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</si>
  <si>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</si>
  <si>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</si>
  <si>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</si>
  <si>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</si>
  <si>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</si>
  <si>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</si>
  <si>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</si>
  <si>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</si>
  <si>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</si>
  <si>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</si>
  <si>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</si>
  <si>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</si>
  <si>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</si>
  <si>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</si>
  <si>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</si>
  <si>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</si>
  <si>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</si>
  <si>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</si>
  <si>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</si>
  <si>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Срок поставки оборудования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</si>
  <si>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</si>
  <si>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</si>
  <si>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</si>
  <si>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</si>
  <si>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ПОКУПАТЕЛЬ</t>
  </si>
  <si>
    <t>/Должность, Ф.И.О./</t>
  </si>
  <si>
    <t>М.П.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</si>
  <si>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</si>
  <si>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</si>
  <si>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</si>
  <si>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1. Для фланцевой арматуры поставка должна осуществляться в комплекте с ответными фланцами, крепежом и прокладками.</t>
  </si>
  <si>
    <t>Окончательный платеж (70%) производится в соответствии с п. 9.1.2  договора, руб. с НДС (18%)</t>
  </si>
  <si>
    <t>Арматура спецификация НВАЭС-2</t>
  </si>
  <si>
    <t>Клапан регулирующий</t>
  </si>
  <si>
    <t>ручной</t>
  </si>
  <si>
    <t>3СIIIс/II</t>
  </si>
  <si>
    <t>QA3</t>
  </si>
  <si>
    <t>нж</t>
  </si>
  <si>
    <t>шт</t>
  </si>
  <si>
    <t>УХЛ3
II</t>
  </si>
  <si>
    <t>8(ОЖ3)
II</t>
  </si>
  <si>
    <t>UKC
П</t>
  </si>
  <si>
    <t xml:space="preserve">Клапан регулирующий </t>
  </si>
  <si>
    <t>4/II</t>
  </si>
  <si>
    <t>QA4</t>
  </si>
  <si>
    <t>4/III</t>
  </si>
  <si>
    <t>5(ОЖ4)
II</t>
  </si>
  <si>
    <t>UMX
П</t>
  </si>
  <si>
    <t>207.3.23.59</t>
  </si>
  <si>
    <t>10PGB57AA213
10PGB57AA214
10PGB57AA215
20PGB57AA213
20PGB57AA214
20PGB57AA215</t>
  </si>
  <si>
    <t>207.3.48.16</t>
  </si>
  <si>
    <t>10KBE53AA201
10KBE53AA202
20KBE53AA201
20KBE53AA202</t>
  </si>
  <si>
    <t>Клапан регулирующий давления "до себя"</t>
  </si>
  <si>
    <t>3СIIIв/II</t>
  </si>
  <si>
    <t>207.3.48.19</t>
  </si>
  <si>
    <t>10KBE60AA201
20KBE60AA201</t>
  </si>
  <si>
    <t>207.3.49.27</t>
  </si>
  <si>
    <t>10KBH34AA201
20KBH34AA201</t>
  </si>
  <si>
    <t>207.3.50.76</t>
  </si>
  <si>
    <t>10KBF20AA202
20KBF20AA202</t>
  </si>
  <si>
    <t>207.3.50.90</t>
  </si>
  <si>
    <t>10KBF30AA202
20KBF30AA202</t>
  </si>
  <si>
    <t>207.3.50.91</t>
  </si>
  <si>
    <t>10KBF50AA201
20KBF50AA201</t>
  </si>
  <si>
    <t>207.3.56.37</t>
  </si>
  <si>
    <t>10LCQ50AA201
20LCQ50AA201</t>
  </si>
  <si>
    <t>207.3.57.66</t>
  </si>
  <si>
    <t>10LDF11AA202
10LDF12AA202
10LDF13AA202
10LDF14AA202
20LDF11AA202
20LDF12AA202
20LDF13AA202
20LDF14AA202</t>
  </si>
  <si>
    <t>207.3.57.67</t>
  </si>
  <si>
    <t>10LDF15AA201
20LDF15AA201</t>
  </si>
  <si>
    <t>207.4.2.43</t>
  </si>
  <si>
    <t>10KPL10AA210
20KPL10AA210</t>
  </si>
  <si>
    <t>Клапан регулирующий с эл/пр</t>
  </si>
  <si>
    <t>УХЛ/3.1
II</t>
  </si>
  <si>
    <t>207.4.3.8</t>
  </si>
  <si>
    <t>10KPM20AA203
20KPM20AA203</t>
  </si>
  <si>
    <t>ручной привод</t>
  </si>
  <si>
    <t xml:space="preserve"> 3СIIIс/II</t>
  </si>
  <si>
    <t>UKB
П</t>
  </si>
  <si>
    <t>207.4.3.21</t>
  </si>
  <si>
    <t>10KPM21AA202
10KPM22AA202
10KPM23AA202
10KPM31AA201
10KPM32AA201
10KPM33AA201
20KPM21AA202
20KPM22AA202
20KPM23AA202
20KPM31AA201
20KPM32AA201
20KPM33AA201</t>
  </si>
  <si>
    <t xml:space="preserve"> 3CIIIc/II</t>
  </si>
  <si>
    <t>шт.</t>
  </si>
  <si>
    <t>9(ОЖ1)
II</t>
  </si>
  <si>
    <t>График финансированияна 20___ год (249)</t>
  </si>
  <si>
    <t>ИТОГО с учетом транспортных расходов, руб с НДС (18%):</t>
  </si>
  <si>
    <t>В т.ч.транспортные расходы  (указать отдельно), руб с НДС (18%):</t>
  </si>
  <si>
    <t>DN 50
Рр 1,0 МПа
Тр 100 ºС 
ΔPдоп 1,0  МПа
Gмин 0,8 м3/ч при 
ΔPмакс 0,6 МПа
Gмакс 8,8 м3/ч
ΔPмин 0,1 МПа
Gмакс 8,8 м3/ч
ΔPмин 0,1 МПа
Среда - обессоленная вода
срок службы 40 лет</t>
  </si>
  <si>
    <t>7725/04158-2004 ТУ
или аналог</t>
  </si>
  <si>
    <t>DN 80
Рр 2,0 МПа
Tp 95 ºС
Gmax 60 т/ч при 
ΔPmin 0,7 МПа
Gmin 5 т/ч при 
ΔPmax 1,3 МПа
Среда - теплоноситель 
I контура 
срок службы 40 лет</t>
  </si>
  <si>
    <t>электропривод
MODACT MON
52030.7AN3NA
N 0,25 кВт
tполн.хода  60 с, не более
или аналог</t>
  </si>
  <si>
    <t>7725/04158-2004 ТУ или аналог</t>
  </si>
  <si>
    <t>DN 25
Рр 0,9 МПа
Tp 95 °C
Gmax 40 нм³/ч при 
ΔPmin 0,3 МПа
Gmin 3 нм³/ч при 
ΔPmax 0,35 МПа
Среда - сжатый воздух
срок службы 40 лет</t>
  </si>
  <si>
    <t>DN 25
Рр 0,9 МПа
Tp 95 ºС
Gmax 60 нм3/ч
при ΔРmin 0,3 МПа
Gmin 5 нм3/ч
при ΔPmax 0,35 МПа
Среда - сжатый воздух, дезактивирующие растворы, дистиллат
срок службы 40 лет</t>
  </si>
  <si>
    <t>электропривод
MODACT MOA
52020.36528
N 0,18 кВт
t 45 c
или аналог</t>
  </si>
  <si>
    <t>7717/04249-2005 ТУ
Доп 2 
или аналог</t>
  </si>
  <si>
    <t>DN 50
Рр 0,55 МПа
Tp 160 °C
Gmax 2,0 т/ч при
ΔРmin 0,3 МПа
Gmin 0,5 т/ч при
ΔРmax 0,55 МПа
Среда - дистиллат
срок службы 40 лет</t>
  </si>
  <si>
    <t>электропривод
MODACT MON
52030.7AJ3NA
N 0,18 кВт
t 60 с
или аналог</t>
  </si>
  <si>
    <t>DN 25
Рр 0,9 МПа
Tp 45 °C
Gmax 30 нм³/ч при 
ΔPmin 0,3 МПа
Gmin 5 нм³/ч при 
ΔPmax 0,35 МПа
Среда -сжатый воздух
срок службы 40 лет</t>
  </si>
  <si>
    <t>DN 25
Рр 0,9 МПа
Tp 95 °C
Gmax 30 нм³/ч при 
ΔPmin 0,3 МПа
Gmin 5 нм³/ч при 
ΔPmax 0,35 МПа
Среда -сжатый воздух
срок службы 40 лет</t>
  </si>
  <si>
    <t>DN 50
Рр 0,9 МПа
Tp 45 °C
Gmax 170 нм³/ч при 
ΔPmin 0,3 МПа
Gmin 10 нм³/ч при 
ΔPmax 0,35 МПа
Среда -сжатый воздух
срок службы 40 лет</t>
  </si>
  <si>
    <t>электропривод
MODACT MON
52030.7J3NA
N 0,18 кВт
t 60 с
или аналог</t>
  </si>
  <si>
    <t>DN 100
Pp 2,1 МПа
Tp 45 °C 
Gmax=140 м³/ч при 
ΔРmin=0,05 МПа
Gmin=60 м³/ч при 
ΔРmax=0,2 МПа
Среда - конденсат 2 контура, обессоленная вода
срок службы 40 лет</t>
  </si>
  <si>
    <t>электропривод
MODACT MON
52030.7BE3N
N 0,37 кВт
t 60 c
или аналог</t>
  </si>
  <si>
    <t>DN 150
Pp 0,85 МПа
Tp 40 °C 
Gmax=250 м³/ч при 
ΔРmin=0,05 МПа
Gmin=100 м³/ч при 
ΔРmax=0,2 МПа
Среда - пульпа, обессоленная вода
срок службы 40 лет</t>
  </si>
  <si>
    <t>DN 32
Рр 0,9 МПа
Тр 150 оС
Среда-воздух
срок службы 40 лет</t>
  </si>
  <si>
    <t>MODACT-MON52030.7AJ3NA 0,18 кВт, 60 сек
или аналог</t>
  </si>
  <si>
    <t>DN 32
Рр 0,05 МПа
Тр 100 °С
Среда-газовая смесь
срок службы 40 лет</t>
  </si>
  <si>
    <t>DN 50
Рр 0,05 МПа
Тр 100 °С
Среда-газовая смесь
срок службы 40 лет</t>
  </si>
  <si>
    <t xml:space="preserve">
С.КРК 50-00-00-Р-01 или аналог</t>
  </si>
  <si>
    <t>С.КРД 80-00-00-Э или аналог</t>
  </si>
  <si>
    <t xml:space="preserve">
С.КРК 25-00-00-Р или аналог</t>
  </si>
  <si>
    <t xml:space="preserve">
С.КРБ 20-00-00-Э или аналог</t>
  </si>
  <si>
    <t xml:space="preserve">
С.КРК 50-00-00-Э-04 или аналог</t>
  </si>
  <si>
    <t xml:space="preserve">
С.КРК 50-00-00-Э  или аналог</t>
  </si>
  <si>
    <t xml:space="preserve">
С.КДР 100-00-00-Э-08 или аналог</t>
  </si>
  <si>
    <t xml:space="preserve">
С.КРК 150-00-00-РН или аналог</t>
  </si>
  <si>
    <t>С.КРК32-00-00-Э или аналог</t>
  </si>
  <si>
    <t>С.КРК 32-00-00-Э-01 или аналог</t>
  </si>
  <si>
    <t>С.КРК 50-00-00-Э-01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</si>
</sst>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"/>
  </numFmts>
  <fonts count="29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7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12" fillId="0" borderId="0" applyNumberFormat="0" applyFont="0" applyFill="0" applyBorder="0" applyAlignment="0" applyProtection="0">
      <alignment vertical="top"/>
    </xf>
    <xf numFmtId="0" fontId="4" fillId="0" borderId="0"/>
    <xf numFmtId="0" fontId="25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5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13" fillId="0" borderId="0" xfId="0" applyFont="1"/>
    <xf numFmtId="0" fontId="14" fillId="0" borderId="1" xfId="0" applyFont="1" applyFill="1" applyBorder="1" applyAlignment="1">
      <alignment horizontal="left"/>
    </xf>
    <xf numFmtId="0" fontId="14" fillId="0" borderId="0" xfId="0" applyFont="1" applyFill="1"/>
    <xf numFmtId="0" fontId="15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24" fillId="2" borderId="1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22" fillId="0" borderId="1" xfId="0" applyFont="1" applyFill="1" applyBorder="1"/>
    <xf numFmtId="0" fontId="22" fillId="0" borderId="0" xfId="0" applyFont="1" applyFill="1" applyBorder="1"/>
    <xf numFmtId="0" fontId="21" fillId="3" borderId="1" xfId="70" applyNumberFormat="1" applyFont="1" applyFill="1" applyBorder="1" applyAlignment="1">
      <alignment horizontal="left" vertical="center" wrapText="1"/>
    </xf>
    <xf numFmtId="0" fontId="7" fillId="0" borderId="0" xfId="139"/>
    <xf numFmtId="0" fontId="20" fillId="0" borderId="0" xfId="83" applyNumberFormat="1" applyFont="1" applyFill="1" applyBorder="1" applyAlignment="1" applyProtection="1">
      <alignment vertical="top"/>
    </xf>
    <xf numFmtId="0" fontId="20" fillId="0" borderId="0" xfId="83" applyNumberFormat="1" applyFont="1" applyFill="1" applyBorder="1" applyAlignment="1" applyProtection="1">
      <alignment horizontal="center" vertical="center"/>
    </xf>
    <xf numFmtId="0" fontId="20" fillId="0" borderId="0" xfId="139" applyFont="1" applyFill="1" applyBorder="1" applyAlignment="1">
      <alignment horizontal="center"/>
    </xf>
    <xf numFmtId="0" fontId="23" fillId="2" borderId="0" xfId="139" applyFont="1" applyFill="1"/>
    <xf numFmtId="0" fontId="26" fillId="0" borderId="0" xfId="139" applyFont="1"/>
    <xf numFmtId="0" fontId="23" fillId="2" borderId="2" xfId="139" applyFont="1" applyFill="1" applyBorder="1"/>
    <xf numFmtId="0" fontId="7" fillId="0" borderId="2" xfId="139" applyBorder="1"/>
    <xf numFmtId="1" fontId="21" fillId="3" borderId="1" xfId="70" applyNumberFormat="1" applyFont="1" applyFill="1" applyBorder="1" applyAlignment="1">
      <alignment horizontal="left" vertical="center" wrapText="1"/>
    </xf>
    <xf numFmtId="0" fontId="21" fillId="3" borderId="1" xfId="70" applyNumberFormat="1" applyFont="1" applyFill="1" applyBorder="1" applyAlignment="1">
      <alignment horizontal="left" vertical="center" wrapText="1"/>
    </xf>
    <xf numFmtId="0" fontId="21" fillId="3" borderId="1" xfId="70" applyNumberFormat="1" applyFont="1" applyFill="1" applyBorder="1" applyAlignment="1">
      <alignment horizontal="left" vertical="center"/>
    </xf>
    <xf numFmtId="0" fontId="7" fillId="0" borderId="1" xfId="139" applyBorder="1"/>
    <xf numFmtId="0" fontId="5" fillId="0" borderId="0" xfId="141"/>
    <xf numFmtId="0" fontId="20" fillId="0" borderId="0" xfId="142" applyNumberFormat="1" applyFont="1" applyFill="1" applyBorder="1" applyAlignment="1" applyProtection="1">
      <alignment horizontal="center" vertical="center"/>
    </xf>
    <xf numFmtId="0" fontId="26" fillId="0" borderId="0" xfId="141" applyFont="1"/>
    <xf numFmtId="0" fontId="7" fillId="0" borderId="0" xfId="139" applyBorder="1"/>
    <xf numFmtId="0" fontId="5" fillId="0" borderId="0" xfId="141" applyBorder="1"/>
    <xf numFmtId="0" fontId="4" fillId="0" borderId="0" xfId="143" applyBorder="1"/>
    <xf numFmtId="0" fontId="0" fillId="0" borderId="0" xfId="0" applyFill="1" applyBorder="1"/>
    <xf numFmtId="0" fontId="4" fillId="0" borderId="6" xfId="143" applyBorder="1"/>
    <xf numFmtId="0" fontId="7" fillId="0" borderId="6" xfId="139" applyBorder="1"/>
    <xf numFmtId="0" fontId="4" fillId="0" borderId="1" xfId="143" applyBorder="1"/>
    <xf numFmtId="0" fontId="4" fillId="0" borderId="5" xfId="143" applyBorder="1" applyAlignment="1">
      <alignment horizontal="right"/>
    </xf>
    <xf numFmtId="0" fontId="27" fillId="0" borderId="1" xfId="70" applyNumberFormat="1" applyFont="1" applyFill="1" applyBorder="1" applyAlignment="1">
      <alignment horizontal="left" vertical="center" wrapText="1"/>
    </xf>
    <xf numFmtId="1" fontId="27" fillId="0" borderId="1" xfId="70" applyNumberFormat="1" applyFont="1" applyFill="1" applyBorder="1" applyAlignment="1">
      <alignment horizontal="right" vertical="center" wrapText="1"/>
    </xf>
    <xf numFmtId="165" fontId="27" fillId="0" borderId="1" xfId="70" applyNumberFormat="1" applyFont="1" applyFill="1" applyBorder="1" applyAlignment="1">
      <alignment horizontal="right" vertical="center" wrapText="1"/>
    </xf>
    <xf numFmtId="1" fontId="27" fillId="0" borderId="1" xfId="70" applyNumberFormat="1" applyFont="1" applyFill="1" applyBorder="1" applyAlignment="1">
      <alignment horizontal="left" vertical="center" wrapText="1"/>
    </xf>
    <xf numFmtId="0" fontId="4" fillId="0" borderId="6" xfId="143" applyBorder="1" applyAlignment="1">
      <alignment horizontal="right"/>
    </xf>
    <xf numFmtId="0" fontId="4" fillId="0" borderId="7" xfId="143" applyBorder="1" applyAlignment="1">
      <alignment horizontal="right"/>
    </xf>
    <xf numFmtId="0" fontId="4" fillId="0" borderId="5" xfId="143" applyBorder="1" applyAlignment="1">
      <alignment horizontal="right"/>
    </xf>
    <xf numFmtId="0" fontId="16" fillId="0" borderId="3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64" fontId="20" fillId="0" borderId="0" xfId="83" applyNumberFormat="1" applyFont="1" applyFill="1" applyBorder="1" applyAlignment="1" applyProtection="1">
      <alignment horizontal="left" vertical="center" wrapText="1"/>
    </xf>
    <xf numFmtId="164" fontId="20" fillId="0" borderId="0" xfId="83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>
      <alignment horizontal="right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7" fillId="0" borderId="1" xfId="70" applyNumberFormat="1" applyFont="1" applyFill="1" applyBorder="1" applyAlignment="1">
      <alignment horizontal="left" vertical="center" wrapText="1"/>
    </xf>
  </cellXfs>
  <cellStyles count="177">
    <cellStyle name="Обычный" xfId="0" builtinId="0"/>
    <cellStyle name="Обычный 10" xfId="73"/>
    <cellStyle name="Обычный 10 2" xfId="78"/>
    <cellStyle name="Обычный 11" xfId="74"/>
    <cellStyle name="Обычный 11 2" xfId="79"/>
    <cellStyle name="Обычный 12" xfId="75"/>
    <cellStyle name="Обычный 12 2" xfId="80"/>
    <cellStyle name="Обычный 13" xfId="140"/>
    <cellStyle name="Обычный 13 2" xfId="147"/>
    <cellStyle name="Обычный 13 3" xfId="160"/>
    <cellStyle name="Обычный 13 4" xfId="169"/>
    <cellStyle name="Обычный 14" xfId="1"/>
    <cellStyle name="Обычный 15" xfId="141"/>
    <cellStyle name="Обычный 15 2" xfId="148"/>
    <cellStyle name="Обычный 15 3" xfId="161"/>
    <cellStyle name="Обычный 15 4" xfId="170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6"/>
    <cellStyle name="Обычный 2 3" xfId="67"/>
    <cellStyle name="Обычный 2 4" xfId="68"/>
    <cellStyle name="Обычный 2 5" xfId="76"/>
    <cellStyle name="Обычный 2 6" xfId="144"/>
    <cellStyle name="Обычный 2 6 2" xfId="149"/>
    <cellStyle name="Обычный 2 7" xfId="150"/>
    <cellStyle name="Обычный 20" xfId="7"/>
    <cellStyle name="Обычный 21" xfId="8"/>
    <cellStyle name="Обычный 22" xfId="9"/>
    <cellStyle name="Обычный 23" xfId="10"/>
    <cellStyle name="Обычный 23 2" xfId="84"/>
    <cellStyle name="Обычный 24" xfId="11"/>
    <cellStyle name="Обычный 24 2" xfId="85"/>
    <cellStyle name="Обычный 25" xfId="12"/>
    <cellStyle name="Обычный 25 2" xfId="86"/>
    <cellStyle name="Обычный 26" xfId="13"/>
    <cellStyle name="Обычный 26 2" xfId="87"/>
    <cellStyle name="Обычный 27" xfId="14"/>
    <cellStyle name="Обычный 27 2" xfId="88"/>
    <cellStyle name="Обычный 28" xfId="15"/>
    <cellStyle name="Обычный 28 2" xfId="89"/>
    <cellStyle name="Обычный 29" xfId="16"/>
    <cellStyle name="Обычный 29 2" xfId="90"/>
    <cellStyle name="Обычный 3" xfId="65"/>
    <cellStyle name="Обычный 3 2" xfId="137"/>
    <cellStyle name="Обычный 3 2 2" xfId="151"/>
    <cellStyle name="Обычный 3 2 3" xfId="162"/>
    <cellStyle name="Обычный 3 2 4" xfId="171"/>
    <cellStyle name="Обычный 3 3" xfId="145"/>
    <cellStyle name="Обычный 3 3 2" xfId="152"/>
    <cellStyle name="Обычный 3 3 3" xfId="163"/>
    <cellStyle name="Обычный 3 3 4" xfId="172"/>
    <cellStyle name="Обычный 3 4" xfId="153"/>
    <cellStyle name="Обычный 30" xfId="17"/>
    <cellStyle name="Обычный 30 2" xfId="91"/>
    <cellStyle name="Обычный 31" xfId="18"/>
    <cellStyle name="Обычный 31 2" xfId="92"/>
    <cellStyle name="Обычный 32" xfId="19"/>
    <cellStyle name="Обычный 32 2" xfId="93"/>
    <cellStyle name="Обычный 33" xfId="20"/>
    <cellStyle name="Обычный 33 2" xfId="94"/>
    <cellStyle name="Обычный 34" xfId="21"/>
    <cellStyle name="Обычный 34 2" xfId="95"/>
    <cellStyle name="Обычный 35" xfId="22"/>
    <cellStyle name="Обычный 35 2" xfId="96"/>
    <cellStyle name="Обычный 36" xfId="23"/>
    <cellStyle name="Обычный 36 2" xfId="97"/>
    <cellStyle name="Обычный 37" xfId="24"/>
    <cellStyle name="Обычный 37 2" xfId="98"/>
    <cellStyle name="Обычный 38" xfId="25"/>
    <cellStyle name="Обычный 38 2" xfId="99"/>
    <cellStyle name="Обычный 39" xfId="26"/>
    <cellStyle name="Обычный 39 2" xfId="100"/>
    <cellStyle name="Обычный 4" xfId="69"/>
    <cellStyle name="Обычный 4 2" xfId="138"/>
    <cellStyle name="Обычный 4 2 2" xfId="154"/>
    <cellStyle name="Обычный 4 2 3" xfId="164"/>
    <cellStyle name="Обычный 4 2 4" xfId="173"/>
    <cellStyle name="Обычный 4 3" xfId="155"/>
    <cellStyle name="Обычный 4 3 2" xfId="165"/>
    <cellStyle name="Обычный 4 3 3" xfId="174"/>
    <cellStyle name="Обычный 40" xfId="27"/>
    <cellStyle name="Обычный 40 2" xfId="101"/>
    <cellStyle name="Обычный 41" xfId="28"/>
    <cellStyle name="Обычный 41 2" xfId="102"/>
    <cellStyle name="Обычный 42" xfId="29"/>
    <cellStyle name="Обычный 42 2" xfId="103"/>
    <cellStyle name="Обычный 43" xfId="30"/>
    <cellStyle name="Обычный 43 2" xfId="104"/>
    <cellStyle name="Обычный 44" xfId="31"/>
    <cellStyle name="Обычный 44 2" xfId="105"/>
    <cellStyle name="Обычный 45" xfId="32"/>
    <cellStyle name="Обычный 45 2" xfId="106"/>
    <cellStyle name="Обычный 46" xfId="33"/>
    <cellStyle name="Обычный 46 2" xfId="107"/>
    <cellStyle name="Обычный 47" xfId="34"/>
    <cellStyle name="Обычный 47 2" xfId="108"/>
    <cellStyle name="Обычный 48" xfId="35"/>
    <cellStyle name="Обычный 48 2" xfId="109"/>
    <cellStyle name="Обычный 49" xfId="36"/>
    <cellStyle name="Обычный 49 2" xfId="110"/>
    <cellStyle name="Обычный 5" xfId="77"/>
    <cellStyle name="Обычный 5 2" xfId="156"/>
    <cellStyle name="Обычный 5 2 2" xfId="166"/>
    <cellStyle name="Обычный 5 2 3" xfId="175"/>
    <cellStyle name="Обычный 50" xfId="37"/>
    <cellStyle name="Обычный 50 2" xfId="111"/>
    <cellStyle name="Обычный 51" xfId="38"/>
    <cellStyle name="Обычный 51 2" xfId="112"/>
    <cellStyle name="Обычный 52" xfId="39"/>
    <cellStyle name="Обычный 52 2" xfId="113"/>
    <cellStyle name="Обычный 53" xfId="40"/>
    <cellStyle name="Обычный 53 2" xfId="114"/>
    <cellStyle name="Обычный 54" xfId="41"/>
    <cellStyle name="Обычный 54 2" xfId="115"/>
    <cellStyle name="Обычный 55" xfId="42"/>
    <cellStyle name="Обычный 55 2" xfId="116"/>
    <cellStyle name="Обычный 56" xfId="43"/>
    <cellStyle name="Обычный 56 2" xfId="117"/>
    <cellStyle name="Обычный 57" xfId="44"/>
    <cellStyle name="Обычный 57 2" xfId="118"/>
    <cellStyle name="Обычный 58" xfId="45"/>
    <cellStyle name="Обычный 58 2" xfId="119"/>
    <cellStyle name="Обычный 59" xfId="46"/>
    <cellStyle name="Обычный 59 2" xfId="120"/>
    <cellStyle name="Обычный 6" xfId="64"/>
    <cellStyle name="Обычный 6 2" xfId="157"/>
    <cellStyle name="Обычный 60" xfId="47"/>
    <cellStyle name="Обычный 60 2" xfId="121"/>
    <cellStyle name="Обычный 61" xfId="48"/>
    <cellStyle name="Обычный 61 2" xfId="122"/>
    <cellStyle name="Обычный 62" xfId="49"/>
    <cellStyle name="Обычный 62 2" xfId="123"/>
    <cellStyle name="Обычный 63" xfId="50"/>
    <cellStyle name="Обычный 63 2" xfId="124"/>
    <cellStyle name="Обычный 64" xfId="143"/>
    <cellStyle name="Обычный 65" xfId="146"/>
    <cellStyle name="Обычный 66" xfId="159"/>
    <cellStyle name="Обычный 67" xfId="168"/>
    <cellStyle name="Обычный 7" xfId="139"/>
    <cellStyle name="Обычный 7 2" xfId="158"/>
    <cellStyle name="Обычный 7 2 2" xfId="167"/>
    <cellStyle name="Обычный 7 2 3" xfId="176"/>
    <cellStyle name="Обычный 70" xfId="51"/>
    <cellStyle name="Обычный 70 2" xfId="125"/>
    <cellStyle name="Обычный 71" xfId="52"/>
    <cellStyle name="Обычный 71 2" xfId="126"/>
    <cellStyle name="Обычный 72" xfId="53"/>
    <cellStyle name="Обычный 72 2" xfId="127"/>
    <cellStyle name="Обычный 73" xfId="54"/>
    <cellStyle name="Обычный 73 2" xfId="128"/>
    <cellStyle name="Обычный 74" xfId="55"/>
    <cellStyle name="Обычный 74 2" xfId="129"/>
    <cellStyle name="Обычный 75" xfId="56"/>
    <cellStyle name="Обычный 75 2" xfId="130"/>
    <cellStyle name="Обычный 76" xfId="57"/>
    <cellStyle name="Обычный 76 2" xfId="131"/>
    <cellStyle name="Обычный 77" xfId="58"/>
    <cellStyle name="Обычный 77 2" xfId="132"/>
    <cellStyle name="Обычный 78" xfId="59"/>
    <cellStyle name="Обычный 78 2" xfId="133"/>
    <cellStyle name="Обычный 79" xfId="60"/>
    <cellStyle name="Обычный 79 2" xfId="134"/>
    <cellStyle name="Обычный 8" xfId="71"/>
    <cellStyle name="Обычный 8 2" xfId="81"/>
    <cellStyle name="Обычный 80" xfId="61"/>
    <cellStyle name="Обычный 80 2" xfId="135"/>
    <cellStyle name="Обычный 82" xfId="62"/>
    <cellStyle name="Обычный 82 2" xfId="136"/>
    <cellStyle name="Обычный 9" xfId="72"/>
    <cellStyle name="Обычный 9 2" xfId="82"/>
    <cellStyle name="Обычный_Заявка" xfId="142"/>
    <cellStyle name="Обычный_Заявка 2" xfId="83"/>
    <cellStyle name="Обычный_Лист1" xfId="70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30"/>
  <sheetViews>
    <sheetView tabSelected="1" view="pageBreakPreview" zoomScale="80" zoomScaleSheetLayoutView="80" workbookViewId="0">
      <selection activeCell="D8" sqref="D8:D20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6.1640625" style="1" customWidth="1"/>
    <col min="20" max="20" width="10.66406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7" s="3" customFormat="1" ht="18.75" x14ac:dyDescent="0.2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17" s="3" customFormat="1" ht="18.75" x14ac:dyDescent="0.2">
      <c r="A2" s="53" t="s">
        <v>24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17" s="3" customFormat="1" ht="20.25" x14ac:dyDescent="0.2">
      <c r="A3" s="54" t="s">
        <v>86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</row>
    <row r="4" spans="1:217" ht="114" customHeight="1" x14ac:dyDescent="0.2">
      <c r="A4" s="48" t="s">
        <v>0</v>
      </c>
      <c r="B4" s="48" t="s">
        <v>1</v>
      </c>
      <c r="C4" s="48" t="s">
        <v>2</v>
      </c>
      <c r="D4" s="48" t="s">
        <v>3</v>
      </c>
      <c r="E4" s="48" t="s">
        <v>4</v>
      </c>
      <c r="F4" s="48" t="s">
        <v>5</v>
      </c>
      <c r="G4" s="48" t="s">
        <v>6</v>
      </c>
      <c r="H4" s="48" t="s">
        <v>7</v>
      </c>
      <c r="I4" s="48" t="s">
        <v>8</v>
      </c>
      <c r="J4" s="48" t="s">
        <v>9</v>
      </c>
      <c r="K4" s="48" t="s">
        <v>10</v>
      </c>
      <c r="L4" s="48" t="s">
        <v>11</v>
      </c>
      <c r="M4" s="48"/>
      <c r="N4" s="48" t="s">
        <v>31</v>
      </c>
      <c r="O4" s="48"/>
      <c r="P4" s="6" t="s">
        <v>12</v>
      </c>
      <c r="Q4" s="6" t="s">
        <v>13</v>
      </c>
      <c r="R4" s="48" t="s">
        <v>14</v>
      </c>
      <c r="S4" s="49" t="s">
        <v>21</v>
      </c>
      <c r="T4" s="46" t="s">
        <v>29</v>
      </c>
      <c r="U4" s="46" t="s">
        <v>30</v>
      </c>
      <c r="V4" s="55" t="s">
        <v>25</v>
      </c>
      <c r="W4" s="55" t="s">
        <v>33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</row>
    <row r="5" spans="1:217" ht="42.75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48"/>
      <c r="S5" s="50"/>
      <c r="T5" s="47"/>
      <c r="U5" s="47"/>
      <c r="V5" s="55"/>
      <c r="W5" s="55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</row>
    <row r="6" spans="1:217" ht="14.25" x14ac:dyDescent="0.2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ref="S6" si="1">R6+1</f>
        <v>19</v>
      </c>
      <c r="T6" s="7">
        <f t="shared" ref="T6" si="2">S6+1</f>
        <v>20</v>
      </c>
      <c r="U6" s="7">
        <f t="shared" ref="U6" si="3">T6+1</f>
        <v>21</v>
      </c>
      <c r="V6" s="7">
        <f t="shared" ref="V6" si="4">U6+1</f>
        <v>22</v>
      </c>
      <c r="W6" s="7">
        <f t="shared" ref="W6" si="5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</row>
    <row r="7" spans="1:217" x14ac:dyDescent="0.2">
      <c r="A7" s="24">
        <v>207</v>
      </c>
      <c r="B7" s="25"/>
      <c r="C7" s="26" t="s">
        <v>34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15"/>
      <c r="T7" s="15"/>
      <c r="U7" s="15"/>
      <c r="V7" s="15"/>
      <c r="W7" s="15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</row>
    <row r="8" spans="1:217" ht="171" x14ac:dyDescent="0.2">
      <c r="A8" s="39" t="s">
        <v>50</v>
      </c>
      <c r="B8" s="39" t="s">
        <v>51</v>
      </c>
      <c r="C8" s="39" t="s">
        <v>35</v>
      </c>
      <c r="D8" s="56" t="s">
        <v>111</v>
      </c>
      <c r="E8" s="39" t="s">
        <v>89</v>
      </c>
      <c r="F8" s="39" t="s">
        <v>36</v>
      </c>
      <c r="G8" s="39" t="s">
        <v>90</v>
      </c>
      <c r="H8" s="39" t="s">
        <v>37</v>
      </c>
      <c r="I8" s="39" t="s">
        <v>38</v>
      </c>
      <c r="J8" s="39" t="s">
        <v>39</v>
      </c>
      <c r="K8" s="39" t="s">
        <v>40</v>
      </c>
      <c r="L8" s="40">
        <v>3</v>
      </c>
      <c r="M8" s="40">
        <v>3</v>
      </c>
      <c r="N8" s="40">
        <v>28</v>
      </c>
      <c r="O8" s="40">
        <v>168</v>
      </c>
      <c r="P8" s="39" t="s">
        <v>41</v>
      </c>
      <c r="Q8" s="39" t="s">
        <v>42</v>
      </c>
      <c r="R8" s="39" t="s">
        <v>43</v>
      </c>
      <c r="S8" s="7"/>
      <c r="T8" s="7"/>
      <c r="U8" s="7"/>
      <c r="V8" s="7"/>
      <c r="W8" s="7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</row>
    <row r="9" spans="1:217" ht="142.5" x14ac:dyDescent="0.2">
      <c r="A9" s="39" t="s">
        <v>52</v>
      </c>
      <c r="B9" s="39" t="s">
        <v>53</v>
      </c>
      <c r="C9" s="39" t="s">
        <v>54</v>
      </c>
      <c r="D9" s="56" t="s">
        <v>112</v>
      </c>
      <c r="E9" s="39" t="s">
        <v>91</v>
      </c>
      <c r="F9" s="39" t="s">
        <v>92</v>
      </c>
      <c r="G9" s="39" t="s">
        <v>93</v>
      </c>
      <c r="H9" s="39" t="s">
        <v>55</v>
      </c>
      <c r="I9" s="39" t="s">
        <v>38</v>
      </c>
      <c r="J9" s="39" t="s">
        <v>39</v>
      </c>
      <c r="K9" s="39" t="s">
        <v>40</v>
      </c>
      <c r="L9" s="40">
        <v>2</v>
      </c>
      <c r="M9" s="40">
        <v>2</v>
      </c>
      <c r="N9" s="40">
        <v>64</v>
      </c>
      <c r="O9" s="40">
        <v>256</v>
      </c>
      <c r="P9" s="39" t="s">
        <v>41</v>
      </c>
      <c r="Q9" s="39" t="s">
        <v>48</v>
      </c>
      <c r="R9" s="39" t="s">
        <v>43</v>
      </c>
      <c r="S9" s="7"/>
      <c r="T9" s="7"/>
      <c r="U9" s="7"/>
      <c r="V9" s="7"/>
      <c r="W9" s="7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</row>
    <row r="10" spans="1:217" ht="128.25" x14ac:dyDescent="0.2">
      <c r="A10" s="39" t="s">
        <v>56</v>
      </c>
      <c r="B10" s="39" t="s">
        <v>57</v>
      </c>
      <c r="C10" s="39" t="s">
        <v>35</v>
      </c>
      <c r="D10" s="56" t="s">
        <v>113</v>
      </c>
      <c r="E10" s="39" t="s">
        <v>94</v>
      </c>
      <c r="F10" s="39" t="s">
        <v>36</v>
      </c>
      <c r="G10" s="39" t="s">
        <v>93</v>
      </c>
      <c r="H10" s="39" t="s">
        <v>45</v>
      </c>
      <c r="I10" s="39" t="s">
        <v>46</v>
      </c>
      <c r="J10" s="39" t="s">
        <v>39</v>
      </c>
      <c r="K10" s="39" t="s">
        <v>40</v>
      </c>
      <c r="L10" s="40">
        <v>1</v>
      </c>
      <c r="M10" s="40">
        <v>1</v>
      </c>
      <c r="N10" s="40">
        <v>20</v>
      </c>
      <c r="O10" s="40">
        <v>40</v>
      </c>
      <c r="P10" s="39" t="s">
        <v>41</v>
      </c>
      <c r="Q10" s="39" t="s">
        <v>42</v>
      </c>
      <c r="R10" s="39" t="s">
        <v>43</v>
      </c>
      <c r="S10" s="7"/>
      <c r="T10" s="7"/>
      <c r="U10" s="7"/>
      <c r="V10" s="7"/>
      <c r="W10" s="7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</row>
    <row r="11" spans="1:217" ht="156.75" x14ac:dyDescent="0.2">
      <c r="A11" s="39" t="s">
        <v>58</v>
      </c>
      <c r="B11" s="39" t="s">
        <v>59</v>
      </c>
      <c r="C11" s="39" t="s">
        <v>35</v>
      </c>
      <c r="D11" s="56" t="s">
        <v>114</v>
      </c>
      <c r="E11" s="39" t="s">
        <v>95</v>
      </c>
      <c r="F11" s="39" t="s">
        <v>96</v>
      </c>
      <c r="G11" s="39" t="s">
        <v>97</v>
      </c>
      <c r="H11" s="39" t="s">
        <v>45</v>
      </c>
      <c r="I11" s="39" t="s">
        <v>46</v>
      </c>
      <c r="J11" s="39" t="s">
        <v>39</v>
      </c>
      <c r="K11" s="39" t="s">
        <v>40</v>
      </c>
      <c r="L11" s="40">
        <v>1</v>
      </c>
      <c r="M11" s="40">
        <v>1</v>
      </c>
      <c r="N11" s="40">
        <v>45</v>
      </c>
      <c r="O11" s="40">
        <v>90</v>
      </c>
      <c r="P11" s="39" t="s">
        <v>41</v>
      </c>
      <c r="Q11" s="39" t="s">
        <v>48</v>
      </c>
      <c r="R11" s="39" t="s">
        <v>43</v>
      </c>
      <c r="S11" s="7"/>
      <c r="T11" s="7"/>
      <c r="U11" s="7"/>
      <c r="V11" s="7"/>
      <c r="W11" s="7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</row>
    <row r="12" spans="1:217" s="5" customFormat="1" ht="128.25" x14ac:dyDescent="0.25">
      <c r="A12" s="39" t="s">
        <v>60</v>
      </c>
      <c r="B12" s="39" t="s">
        <v>61</v>
      </c>
      <c r="C12" s="39" t="s">
        <v>35</v>
      </c>
      <c r="D12" s="56" t="s">
        <v>115</v>
      </c>
      <c r="E12" s="39" t="s">
        <v>98</v>
      </c>
      <c r="F12" s="39" t="s">
        <v>99</v>
      </c>
      <c r="G12" s="39" t="s">
        <v>93</v>
      </c>
      <c r="H12" s="39" t="s">
        <v>37</v>
      </c>
      <c r="I12" s="39" t="s">
        <v>38</v>
      </c>
      <c r="J12" s="39" t="s">
        <v>39</v>
      </c>
      <c r="K12" s="39" t="s">
        <v>40</v>
      </c>
      <c r="L12" s="40">
        <v>1</v>
      </c>
      <c r="M12" s="40">
        <v>1</v>
      </c>
      <c r="N12" s="41">
        <v>68.5</v>
      </c>
      <c r="O12" s="40">
        <v>137</v>
      </c>
      <c r="P12" s="39" t="s">
        <v>41</v>
      </c>
      <c r="Q12" s="39" t="s">
        <v>48</v>
      </c>
      <c r="R12" s="39" t="s">
        <v>43</v>
      </c>
      <c r="S12" s="9"/>
      <c r="T12" s="10"/>
      <c r="U12" s="11"/>
      <c r="V12" s="4"/>
      <c r="W12" s="4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</row>
    <row r="13" spans="1:217" s="14" customFormat="1" ht="128.25" x14ac:dyDescent="0.2">
      <c r="A13" s="39" t="s">
        <v>62</v>
      </c>
      <c r="B13" s="39" t="s">
        <v>63</v>
      </c>
      <c r="C13" s="39" t="s">
        <v>35</v>
      </c>
      <c r="D13" s="56" t="s">
        <v>113</v>
      </c>
      <c r="E13" s="39" t="s">
        <v>100</v>
      </c>
      <c r="F13" s="39" t="s">
        <v>36</v>
      </c>
      <c r="G13" s="39" t="s">
        <v>93</v>
      </c>
      <c r="H13" s="39" t="s">
        <v>45</v>
      </c>
      <c r="I13" s="39" t="s">
        <v>46</v>
      </c>
      <c r="J13" s="39" t="s">
        <v>39</v>
      </c>
      <c r="K13" s="39" t="s">
        <v>40</v>
      </c>
      <c r="L13" s="40">
        <v>1</v>
      </c>
      <c r="M13" s="40">
        <v>1</v>
      </c>
      <c r="N13" s="40">
        <v>20</v>
      </c>
      <c r="O13" s="40">
        <v>40</v>
      </c>
      <c r="P13" s="39" t="s">
        <v>41</v>
      </c>
      <c r="Q13" s="39" t="s">
        <v>42</v>
      </c>
      <c r="R13" s="39" t="s">
        <v>43</v>
      </c>
      <c r="S13" s="8"/>
      <c r="T13" s="8"/>
      <c r="U13" s="13"/>
      <c r="V13" s="13"/>
      <c r="W13" s="13"/>
    </row>
    <row r="14" spans="1:217" ht="128.25" x14ac:dyDescent="0.25">
      <c r="A14" s="39" t="s">
        <v>64</v>
      </c>
      <c r="B14" s="39" t="s">
        <v>65</v>
      </c>
      <c r="C14" s="39" t="s">
        <v>35</v>
      </c>
      <c r="D14" s="56" t="s">
        <v>113</v>
      </c>
      <c r="E14" s="39" t="s">
        <v>101</v>
      </c>
      <c r="F14" s="39" t="s">
        <v>36</v>
      </c>
      <c r="G14" s="39" t="s">
        <v>93</v>
      </c>
      <c r="H14" s="39" t="s">
        <v>45</v>
      </c>
      <c r="I14" s="39" t="s">
        <v>46</v>
      </c>
      <c r="J14" s="39" t="s">
        <v>39</v>
      </c>
      <c r="K14" s="39" t="s">
        <v>40</v>
      </c>
      <c r="L14" s="40">
        <v>1</v>
      </c>
      <c r="M14" s="40">
        <v>1</v>
      </c>
      <c r="N14" s="40">
        <v>20</v>
      </c>
      <c r="O14" s="40">
        <v>40</v>
      </c>
      <c r="P14" s="39" t="s">
        <v>41</v>
      </c>
      <c r="Q14" s="39" t="s">
        <v>42</v>
      </c>
      <c r="R14" s="39" t="s">
        <v>43</v>
      </c>
      <c r="S14" s="27"/>
      <c r="T14" s="27"/>
      <c r="U14" s="27"/>
      <c r="V14" s="13"/>
      <c r="W14" s="27"/>
      <c r="X14" s="16"/>
      <c r="Y14" s="16"/>
      <c r="Z14" s="16"/>
    </row>
    <row r="15" spans="1:217" ht="128.25" x14ac:dyDescent="0.25">
      <c r="A15" s="39" t="s">
        <v>66</v>
      </c>
      <c r="B15" s="39" t="s">
        <v>67</v>
      </c>
      <c r="C15" s="39" t="s">
        <v>44</v>
      </c>
      <c r="D15" s="56" t="s">
        <v>116</v>
      </c>
      <c r="E15" s="39" t="s">
        <v>102</v>
      </c>
      <c r="F15" s="39" t="s">
        <v>103</v>
      </c>
      <c r="G15" s="39" t="s">
        <v>93</v>
      </c>
      <c r="H15" s="39" t="s">
        <v>45</v>
      </c>
      <c r="I15" s="39" t="s">
        <v>46</v>
      </c>
      <c r="J15" s="39" t="s">
        <v>39</v>
      </c>
      <c r="K15" s="39" t="s">
        <v>40</v>
      </c>
      <c r="L15" s="40">
        <v>1</v>
      </c>
      <c r="M15" s="40">
        <v>1</v>
      </c>
      <c r="N15" s="40">
        <v>48</v>
      </c>
      <c r="O15" s="40">
        <v>96</v>
      </c>
      <c r="P15" s="39" t="s">
        <v>41</v>
      </c>
      <c r="Q15" s="39" t="s">
        <v>48</v>
      </c>
      <c r="R15" s="39" t="s">
        <v>43</v>
      </c>
      <c r="S15" s="27"/>
      <c r="T15" s="27"/>
      <c r="U15" s="27"/>
      <c r="V15" s="27"/>
      <c r="W15" s="27"/>
      <c r="X15" s="16"/>
      <c r="Y15" s="16"/>
      <c r="Z15" s="16"/>
    </row>
    <row r="16" spans="1:217" ht="142.5" x14ac:dyDescent="0.25">
      <c r="A16" s="39" t="s">
        <v>68</v>
      </c>
      <c r="B16" s="39" t="s">
        <v>69</v>
      </c>
      <c r="C16" s="39" t="s">
        <v>35</v>
      </c>
      <c r="D16" s="56" t="s">
        <v>117</v>
      </c>
      <c r="E16" s="39" t="s">
        <v>104</v>
      </c>
      <c r="F16" s="39" t="s">
        <v>105</v>
      </c>
      <c r="G16" s="39" t="s">
        <v>93</v>
      </c>
      <c r="H16" s="39" t="s">
        <v>45</v>
      </c>
      <c r="I16" s="39" t="s">
        <v>46</v>
      </c>
      <c r="J16" s="39" t="s">
        <v>39</v>
      </c>
      <c r="K16" s="39" t="s">
        <v>40</v>
      </c>
      <c r="L16" s="40">
        <v>4</v>
      </c>
      <c r="M16" s="40">
        <v>4</v>
      </c>
      <c r="N16" s="40">
        <v>110</v>
      </c>
      <c r="O16" s="40">
        <v>880</v>
      </c>
      <c r="P16" s="39" t="s">
        <v>41</v>
      </c>
      <c r="Q16" s="39" t="s">
        <v>48</v>
      </c>
      <c r="R16" s="39" t="s">
        <v>49</v>
      </c>
      <c r="S16" s="27"/>
      <c r="T16" s="27"/>
      <c r="U16" s="27"/>
      <c r="V16" s="27"/>
      <c r="W16" s="27"/>
      <c r="X16" s="16"/>
      <c r="Y16" s="16"/>
      <c r="Z16" s="16"/>
    </row>
    <row r="17" spans="1:27" ht="142.5" x14ac:dyDescent="0.25">
      <c r="A17" s="39" t="s">
        <v>70</v>
      </c>
      <c r="B17" s="39" t="s">
        <v>71</v>
      </c>
      <c r="C17" s="39" t="s">
        <v>35</v>
      </c>
      <c r="D17" s="56" t="s">
        <v>118</v>
      </c>
      <c r="E17" s="39" t="s">
        <v>106</v>
      </c>
      <c r="F17" s="39" t="s">
        <v>36</v>
      </c>
      <c r="G17" s="39" t="s">
        <v>93</v>
      </c>
      <c r="H17" s="39" t="s">
        <v>47</v>
      </c>
      <c r="I17" s="39" t="s">
        <v>46</v>
      </c>
      <c r="J17" s="39" t="s">
        <v>39</v>
      </c>
      <c r="K17" s="39" t="s">
        <v>40</v>
      </c>
      <c r="L17" s="40">
        <v>1</v>
      </c>
      <c r="M17" s="40">
        <v>1</v>
      </c>
      <c r="N17" s="40">
        <v>155</v>
      </c>
      <c r="O17" s="40">
        <v>310</v>
      </c>
      <c r="P17" s="39" t="s">
        <v>41</v>
      </c>
      <c r="Q17" s="39" t="s">
        <v>42</v>
      </c>
      <c r="R17" s="39" t="s">
        <v>49</v>
      </c>
      <c r="S17" s="27"/>
      <c r="T17" s="27"/>
      <c r="U17" s="27"/>
      <c r="V17" s="27"/>
      <c r="W17" s="27"/>
      <c r="X17" s="16"/>
      <c r="Y17" s="16"/>
      <c r="Z17" s="16"/>
    </row>
    <row r="18" spans="1:27" ht="71.25" x14ac:dyDescent="0.25">
      <c r="A18" s="39" t="s">
        <v>72</v>
      </c>
      <c r="B18" s="39" t="s">
        <v>73</v>
      </c>
      <c r="C18" s="39" t="s">
        <v>74</v>
      </c>
      <c r="D18" s="56" t="s">
        <v>119</v>
      </c>
      <c r="E18" s="39" t="s">
        <v>107</v>
      </c>
      <c r="F18" s="39" t="s">
        <v>108</v>
      </c>
      <c r="G18" s="39" t="s">
        <v>93</v>
      </c>
      <c r="H18" s="42">
        <v>3</v>
      </c>
      <c r="I18" s="39" t="s">
        <v>38</v>
      </c>
      <c r="J18" s="39" t="s">
        <v>39</v>
      </c>
      <c r="K18" s="39" t="s">
        <v>40</v>
      </c>
      <c r="L18" s="40">
        <v>1</v>
      </c>
      <c r="M18" s="40">
        <v>1</v>
      </c>
      <c r="N18" s="40">
        <v>43</v>
      </c>
      <c r="O18" s="40">
        <v>86</v>
      </c>
      <c r="P18" s="39" t="s">
        <v>75</v>
      </c>
      <c r="Q18" s="39" t="s">
        <v>48</v>
      </c>
      <c r="R18" s="39" t="s">
        <v>43</v>
      </c>
      <c r="S18" s="27"/>
      <c r="T18" s="27"/>
      <c r="U18" s="27"/>
      <c r="V18" s="27"/>
      <c r="W18" s="27"/>
      <c r="X18" s="16"/>
      <c r="Y18" s="16"/>
      <c r="Z18" s="16"/>
    </row>
    <row r="19" spans="1:27" ht="71.25" x14ac:dyDescent="0.25">
      <c r="A19" s="39" t="s">
        <v>76</v>
      </c>
      <c r="B19" s="39" t="s">
        <v>77</v>
      </c>
      <c r="C19" s="39" t="s">
        <v>35</v>
      </c>
      <c r="D19" s="56" t="s">
        <v>120</v>
      </c>
      <c r="E19" s="39" t="s">
        <v>109</v>
      </c>
      <c r="F19" s="39" t="s">
        <v>78</v>
      </c>
      <c r="G19" s="39" t="s">
        <v>93</v>
      </c>
      <c r="H19" s="39" t="s">
        <v>79</v>
      </c>
      <c r="I19" s="39" t="s">
        <v>38</v>
      </c>
      <c r="J19" s="39" t="s">
        <v>39</v>
      </c>
      <c r="K19" s="39" t="s">
        <v>40</v>
      </c>
      <c r="L19" s="40">
        <v>1</v>
      </c>
      <c r="M19" s="40">
        <v>1</v>
      </c>
      <c r="N19" s="41">
        <v>24.5</v>
      </c>
      <c r="O19" s="40">
        <v>49</v>
      </c>
      <c r="P19" s="39" t="s">
        <v>75</v>
      </c>
      <c r="Q19" s="39" t="s">
        <v>42</v>
      </c>
      <c r="R19" s="39" t="s">
        <v>80</v>
      </c>
      <c r="S19" s="27"/>
      <c r="T19" s="27"/>
      <c r="U19" s="27"/>
      <c r="V19" s="27"/>
      <c r="W19" s="27"/>
      <c r="X19" s="16"/>
      <c r="Y19" s="16"/>
      <c r="Z19" s="16"/>
    </row>
    <row r="20" spans="1:27" ht="171" x14ac:dyDescent="0.25">
      <c r="A20" s="39" t="s">
        <v>81</v>
      </c>
      <c r="B20" s="39" t="s">
        <v>82</v>
      </c>
      <c r="C20" s="39" t="s">
        <v>35</v>
      </c>
      <c r="D20" s="56" t="s">
        <v>121</v>
      </c>
      <c r="E20" s="39" t="s">
        <v>110</v>
      </c>
      <c r="F20" s="39" t="s">
        <v>78</v>
      </c>
      <c r="G20" s="39" t="s">
        <v>93</v>
      </c>
      <c r="H20" s="39" t="s">
        <v>83</v>
      </c>
      <c r="I20" s="39" t="s">
        <v>38</v>
      </c>
      <c r="J20" s="39" t="s">
        <v>39</v>
      </c>
      <c r="K20" s="39" t="s">
        <v>84</v>
      </c>
      <c r="L20" s="40">
        <v>6</v>
      </c>
      <c r="M20" s="40">
        <v>6</v>
      </c>
      <c r="N20" s="41">
        <v>36.5</v>
      </c>
      <c r="O20" s="40">
        <v>438</v>
      </c>
      <c r="P20" s="39" t="s">
        <v>75</v>
      </c>
      <c r="Q20" s="39" t="s">
        <v>85</v>
      </c>
      <c r="R20" s="39" t="s">
        <v>80</v>
      </c>
      <c r="S20" s="27"/>
      <c r="T20" s="27"/>
      <c r="U20" s="27"/>
      <c r="V20" s="27"/>
      <c r="W20" s="36"/>
      <c r="X20" s="31"/>
      <c r="Y20" s="31"/>
      <c r="Z20" s="31"/>
      <c r="AA20" s="34"/>
    </row>
    <row r="21" spans="1:27" ht="15" x14ac:dyDescent="0.25">
      <c r="A21" s="43" t="s">
        <v>87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5"/>
      <c r="S21" s="38"/>
      <c r="T21" s="37"/>
      <c r="U21" s="37"/>
      <c r="V21" s="37"/>
      <c r="W21" s="35"/>
      <c r="X21" s="33"/>
      <c r="Y21" s="33"/>
      <c r="Z21" s="33"/>
      <c r="AA21" s="34"/>
    </row>
    <row r="22" spans="1:27" ht="15" x14ac:dyDescent="0.25">
      <c r="A22" s="43" t="s">
        <v>88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5"/>
      <c r="S22" s="38"/>
      <c r="T22" s="37"/>
      <c r="U22" s="37"/>
      <c r="V22" s="37"/>
      <c r="W22" s="35"/>
      <c r="X22" s="33"/>
      <c r="Y22" s="33"/>
      <c r="Z22" s="33"/>
      <c r="AA22" s="34"/>
    </row>
    <row r="23" spans="1:27" x14ac:dyDescent="0.25">
      <c r="A23" s="30" t="s">
        <v>32</v>
      </c>
      <c r="B23" s="28"/>
      <c r="C23" s="28"/>
      <c r="D23" s="28"/>
      <c r="E23" s="28"/>
      <c r="F23" s="28"/>
      <c r="G23" s="28"/>
      <c r="H23" s="29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32"/>
      <c r="Y23" s="32"/>
      <c r="Z23" s="32"/>
      <c r="AA23" s="34"/>
    </row>
    <row r="24" spans="1:27" ht="15" x14ac:dyDescent="0.25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31"/>
      <c r="Y24" s="31"/>
      <c r="Z24" s="31"/>
      <c r="AA24" s="34"/>
    </row>
    <row r="25" spans="1:27" ht="15" x14ac:dyDescent="0.25">
      <c r="A25" s="2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7" x14ac:dyDescent="0.25">
      <c r="A26" s="18"/>
      <c r="B26" s="17"/>
      <c r="C26" s="52"/>
      <c r="D26" s="52"/>
      <c r="E26" s="52"/>
      <c r="F26" s="17"/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7" x14ac:dyDescent="0.25">
      <c r="A27" s="16"/>
      <c r="B27" s="16"/>
      <c r="C27" s="16"/>
      <c r="D27" s="16"/>
      <c r="E27" s="16"/>
      <c r="F27" s="16"/>
      <c r="G27" s="51" t="s">
        <v>22</v>
      </c>
      <c r="H27" s="51"/>
      <c r="I27" s="51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7" t="s">
        <v>26</v>
      </c>
      <c r="U27" s="16"/>
      <c r="V27" s="16"/>
      <c r="W27" s="16"/>
      <c r="X27" s="16"/>
      <c r="Y27" s="16"/>
      <c r="Z27" s="16"/>
    </row>
    <row r="28" spans="1:27" ht="15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7" ht="15" x14ac:dyDescent="0.25">
      <c r="A29" s="16"/>
      <c r="B29" s="16"/>
      <c r="C29" s="16"/>
      <c r="D29" s="16"/>
      <c r="E29" s="16"/>
      <c r="F29" s="16"/>
      <c r="G29" s="22"/>
      <c r="H29" s="20" t="s">
        <v>27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2"/>
      <c r="U29" s="23"/>
      <c r="V29" s="20" t="s">
        <v>27</v>
      </c>
      <c r="W29" s="16"/>
      <c r="X29" s="16"/>
      <c r="Y29" s="16"/>
      <c r="Z29" s="16"/>
    </row>
    <row r="30" spans="1:27" ht="15" x14ac:dyDescent="0.25">
      <c r="A30" s="16"/>
      <c r="B30" s="16"/>
      <c r="C30" s="16"/>
      <c r="D30" s="16"/>
      <c r="E30" s="16"/>
      <c r="F30" s="16"/>
      <c r="G30" s="20" t="s">
        <v>28</v>
      </c>
      <c r="H30" s="20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0" t="s">
        <v>28</v>
      </c>
      <c r="U30" s="16"/>
      <c r="V30" s="16"/>
      <c r="W30" s="16"/>
      <c r="X30" s="16"/>
      <c r="Y30" s="16"/>
      <c r="Z30" s="16"/>
    </row>
  </sheetData>
  <autoFilter ref="A6:HE11"/>
  <mergeCells count="26">
    <mergeCell ref="G27:I27"/>
    <mergeCell ref="C26:E26"/>
    <mergeCell ref="A1:W1"/>
    <mergeCell ref="A3:W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W4:W5"/>
    <mergeCell ref="A2:W2"/>
    <mergeCell ref="V4:V5"/>
    <mergeCell ref="A21:R21"/>
    <mergeCell ref="A22:R22"/>
    <mergeCell ref="U4:U5"/>
    <mergeCell ref="T4:T5"/>
    <mergeCell ref="A4:A5"/>
    <mergeCell ref="B4:B5"/>
    <mergeCell ref="F4:F5"/>
    <mergeCell ref="G4:G5"/>
    <mergeCell ref="S4:S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Генералова Мария Анатольевна</cp:lastModifiedBy>
  <cp:lastPrinted>2013-04-15T09:57:07Z</cp:lastPrinted>
  <dcterms:created xsi:type="dcterms:W3CDTF">2011-03-01T07:20:06Z</dcterms:created>
  <dcterms:modified xsi:type="dcterms:W3CDTF">2013-04-26T06:20:29Z</dcterms:modified>
</cp:coreProperties>
</file>